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2015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'2015'!$A$1:$E$36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2" i="1"/>
  <c r="E31" i="1"/>
  <c r="E29" i="1"/>
  <c r="E27" i="1"/>
  <c r="E25" i="1"/>
  <c r="E24" i="1"/>
  <c r="E23" i="1"/>
  <c r="E21" i="1"/>
  <c r="E19" i="1"/>
  <c r="E18" i="1"/>
  <c r="E16" i="1"/>
  <c r="E14" i="1"/>
  <c r="E13" i="1"/>
  <c r="E12" i="1"/>
  <c r="E11" i="1"/>
  <c r="E10" i="1"/>
  <c r="D33" i="1"/>
  <c r="D30" i="1"/>
  <c r="E30" i="1" s="1"/>
  <c r="D28" i="1"/>
  <c r="D26" i="1"/>
  <c r="D22" i="1"/>
  <c r="D20" i="1"/>
  <c r="D17" i="1"/>
  <c r="D15" i="1"/>
  <c r="D9" i="1"/>
  <c r="E9" i="1" s="1"/>
  <c r="C33" i="1"/>
  <c r="C20" i="1"/>
  <c r="E20" i="1" s="1"/>
  <c r="C30" i="1"/>
  <c r="C26" i="1"/>
  <c r="C22" i="1"/>
  <c r="C17" i="1"/>
  <c r="C15" i="1"/>
  <c r="C9" i="1"/>
  <c r="E17" i="1" l="1"/>
  <c r="E22" i="1"/>
  <c r="E15" i="1"/>
  <c r="E26" i="1"/>
  <c r="D35" i="1"/>
  <c r="C28" i="1"/>
  <c r="C35" i="1" s="1"/>
  <c r="E35" i="1" l="1"/>
  <c r="D36" i="1"/>
  <c r="E28" i="1"/>
  <c r="C36" i="1"/>
</calcChain>
</file>

<file path=xl/sharedStrings.xml><?xml version="1.0" encoding="utf-8"?>
<sst xmlns="http://schemas.openxmlformats.org/spreadsheetml/2006/main" count="60" uniqueCount="60">
  <si>
    <t>Код</t>
  </si>
  <si>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</si>
  <si>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</si>
  <si>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</si>
  <si>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</si>
  <si>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</si>
  <si>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</si>
  <si>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</si>
  <si>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</si>
  <si>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</si>
  <si>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</si>
  <si>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</si>
  <si>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</si>
  <si>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</si>
  <si>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</si>
  <si>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</si>
  <si>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</si>
  <si>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</si>
  <si>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</si>
  <si>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</si>
  <si>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</si>
  <si>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</si>
  <si>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</si>
  <si>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</si>
  <si>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</si>
  <si>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</si>
  <si>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</si>
  <si>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Профицит (дефицит)</t>
  </si>
  <si>
    <t>к решению Муниципального Совета</t>
  </si>
  <si>
    <t>Приволжского сельского поселения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</si>
  <si>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</si>
  <si>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</si>
  <si>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</si>
  <si>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</si>
  <si>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</si>
  <si>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</si>
  <si>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</si>
  <si>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</si>
  <si>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</si>
  <si>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</si>
  <si>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</si>
  <si>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</si>
  <si>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</si>
  <si>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</si>
  <si>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</si>
  <si>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</si>
  <si>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</si>
  <si>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</si>
  <si>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</si>
  <si>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</si>
  <si>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</si>
  <si>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</si>
  <si>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</si>
  <si>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</si>
  <si>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Приложение №2</t>
  </si>
  <si>
    <t>% исполнения</t>
  </si>
  <si>
    <t>Утверждено 2015 год              (руб.)</t>
  </si>
  <si>
    <t>Исполнено 2015 год              (руб.)</t>
  </si>
  <si>
    <t>Исполнение расходов бюджета Приволжского сельского поселения  за 2015 год  по разделам и подразделам классификации расходов бюджетов Российской Федерации</t>
  </si>
  <si>
    <t>от  26.04.2016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</si>
</sst>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1%20&#1076;&#1086;&#1093;&#1086;&#1076;&#1099;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"/>
    </sheetNames>
    <sheetDataSet>
      <sheetData sheetId="0">
        <row r="47">
          <cell r="C47">
            <v>24692934.509999998</v>
          </cell>
          <cell r="D47">
            <v>22954348.719999999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="110" zoomScaleNormal="100" zoomScaleSheetLayoutView="110" workbookViewId="0">
      <selection activeCell="C11" sqref="C11"/>
    </sheetView>
  </sheetViews>
  <sheetFormatPr defaultRowHeight="15" x14ac:dyDescent="0.25"/>
  <cols>
    <col min="1" max="1" width="9" customWidth="1"/>
    <col min="2" max="2" width="60.7109375" customWidth="1"/>
    <col min="3" max="3" width="17.7109375" style="12" customWidth="1"/>
    <col min="4" max="4" width="13.5703125" customWidth="1"/>
    <col min="5" max="5" width="8.140625" customWidth="1"/>
  </cols>
  <sheetData>
    <row r="1" spans="1:5" x14ac:dyDescent="0.25">
      <c r="B1" s="17"/>
      <c r="C1" s="27" t="s">
        <v>54</v>
      </c>
      <c r="D1" s="27"/>
      <c r="E1" s="27"/>
    </row>
    <row r="2" spans="1:5" x14ac:dyDescent="0.25">
      <c r="B2" s="17"/>
      <c r="C2" s="27" t="s">
        <v>28</v>
      </c>
      <c r="D2" s="27"/>
      <c r="E2" s="27"/>
    </row>
    <row r="3" spans="1:5" x14ac:dyDescent="0.25">
      <c r="B3" s="17"/>
      <c r="C3" s="27" t="s">
        <v>29</v>
      </c>
      <c r="D3" s="27"/>
      <c r="E3" s="27"/>
    </row>
    <row r="4" spans="1:5" x14ac:dyDescent="0.25">
      <c r="B4" s="17"/>
      <c r="C4" s="27" t="s">
        <v>59</v>
      </c>
      <c r="D4" s="27"/>
      <c r="E4" s="27"/>
    </row>
    <row r="5" spans="1:5" x14ac:dyDescent="0.25">
      <c r="C5" s="18"/>
      <c r="D5" s="19"/>
      <c r="E5" s="19"/>
    </row>
    <row r="6" spans="1:5" ht="39.75" customHeight="1" x14ac:dyDescent="0.3">
      <c r="A6" s="28" t="s">
        <v>58</v>
      </c>
      <c r="B6" s="28"/>
      <c r="C6" s="28"/>
      <c r="D6" s="28"/>
      <c r="E6" s="28"/>
    </row>
    <row r="7" spans="1:5" ht="15.75" customHeight="1" x14ac:dyDescent="0.25">
      <c r="A7" s="22" t="s">
        <v>0</v>
      </c>
      <c r="B7" s="24" t="s">
        <v>1</v>
      </c>
      <c r="C7" s="25" t="s">
        <v>56</v>
      </c>
      <c r="D7" s="25" t="s">
        <v>57</v>
      </c>
      <c r="E7" s="25" t="s">
        <v>55</v>
      </c>
    </row>
    <row r="8" spans="1:5" ht="30.75" customHeight="1" x14ac:dyDescent="0.25">
      <c r="A8" s="23"/>
      <c r="B8" s="24"/>
      <c r="C8" s="26"/>
      <c r="D8" s="26"/>
      <c r="E8" s="26"/>
    </row>
    <row r="9" spans="1:5" ht="18.75" customHeight="1" x14ac:dyDescent="0.25">
      <c r="A9" s="3" t="s">
        <v>31</v>
      </c>
      <c r="B9" s="4" t="s">
        <v>2</v>
      </c>
      <c r="C9" s="13">
        <f>C10+C11+C12+C13+C14</f>
        <v>8997760</v>
      </c>
      <c r="D9" s="13">
        <f t="shared" ref="D9" si="0">D10+D11+D12+D13+D14</f>
        <v>8417638.1799999997</v>
      </c>
      <c r="E9" s="20">
        <f>D9/C9*100</f>
        <v>93.552597313109047</v>
      </c>
    </row>
    <row r="10" spans="1:5" ht="30" x14ac:dyDescent="0.25">
      <c r="A10" s="5" t="s">
        <v>32</v>
      </c>
      <c r="B10" s="6" t="s">
        <v>3</v>
      </c>
      <c r="C10" s="16">
        <v>861284.95</v>
      </c>
      <c r="D10" s="16">
        <v>861284.95</v>
      </c>
      <c r="E10" s="21">
        <f t="shared" ref="E10:E35" si="1">D10/C10*100</f>
        <v>100</v>
      </c>
    </row>
    <row r="11" spans="1:5" ht="45" x14ac:dyDescent="0.25">
      <c r="A11" s="5" t="s">
        <v>33</v>
      </c>
      <c r="B11" s="6" t="s">
        <v>4</v>
      </c>
      <c r="C11" s="16">
        <v>6562226.0499999998</v>
      </c>
      <c r="D11" s="16">
        <v>6561225.75</v>
      </c>
      <c r="E11" s="21">
        <f t="shared" si="1"/>
        <v>99.984756697005281</v>
      </c>
    </row>
    <row r="12" spans="1:5" ht="33" customHeight="1" x14ac:dyDescent="0.25">
      <c r="A12" s="5" t="s">
        <v>34</v>
      </c>
      <c r="B12" s="6" t="s">
        <v>5</v>
      </c>
      <c r="C12" s="16">
        <v>26489</v>
      </c>
      <c r="D12" s="16">
        <v>26489</v>
      </c>
      <c r="E12" s="21">
        <f t="shared" si="1"/>
        <v>100</v>
      </c>
    </row>
    <row r="13" spans="1:5" ht="15.75" x14ac:dyDescent="0.25">
      <c r="A13" s="5" t="s">
        <v>35</v>
      </c>
      <c r="B13" s="7" t="s">
        <v>6</v>
      </c>
      <c r="C13" s="14">
        <v>50000</v>
      </c>
      <c r="D13" s="14">
        <v>30000</v>
      </c>
      <c r="E13" s="21">
        <f t="shared" si="1"/>
        <v>60</v>
      </c>
    </row>
    <row r="14" spans="1:5" ht="15.75" x14ac:dyDescent="0.25">
      <c r="A14" s="5" t="s">
        <v>36</v>
      </c>
      <c r="B14" s="7" t="s">
        <v>7</v>
      </c>
      <c r="C14" s="14">
        <v>1497760</v>
      </c>
      <c r="D14" s="14">
        <v>938638.48</v>
      </c>
      <c r="E14" s="21">
        <f t="shared" si="1"/>
        <v>62.669485097745969</v>
      </c>
    </row>
    <row r="15" spans="1:5" ht="15.75" x14ac:dyDescent="0.25">
      <c r="A15" s="8" t="s">
        <v>37</v>
      </c>
      <c r="B15" s="4" t="s">
        <v>8</v>
      </c>
      <c r="C15" s="15">
        <f>C16</f>
        <v>175046</v>
      </c>
      <c r="D15" s="15">
        <f t="shared" ref="D15" si="2">D16</f>
        <v>175046</v>
      </c>
      <c r="E15" s="20">
        <f t="shared" si="1"/>
        <v>100</v>
      </c>
    </row>
    <row r="16" spans="1:5" ht="15.75" x14ac:dyDescent="0.25">
      <c r="A16" s="5" t="s">
        <v>38</v>
      </c>
      <c r="B16" s="6" t="s">
        <v>9</v>
      </c>
      <c r="C16" s="14">
        <v>175046</v>
      </c>
      <c r="D16" s="14">
        <v>175046</v>
      </c>
      <c r="E16" s="21">
        <f t="shared" si="1"/>
        <v>100</v>
      </c>
    </row>
    <row r="17" spans="1:5" ht="28.5" x14ac:dyDescent="0.25">
      <c r="A17" s="8" t="s">
        <v>39</v>
      </c>
      <c r="B17" s="9" t="s">
        <v>10</v>
      </c>
      <c r="C17" s="15">
        <f>C18+C19</f>
        <v>663000</v>
      </c>
      <c r="D17" s="15">
        <f t="shared" ref="D17" si="3">D18+D19</f>
        <v>648032.19999999995</v>
      </c>
      <c r="E17" s="20">
        <f t="shared" si="1"/>
        <v>97.742413273001503</v>
      </c>
    </row>
    <row r="18" spans="1:5" ht="15.75" x14ac:dyDescent="0.25">
      <c r="A18" s="5" t="s">
        <v>40</v>
      </c>
      <c r="B18" s="6" t="s">
        <v>11</v>
      </c>
      <c r="C18" s="14">
        <v>610000</v>
      </c>
      <c r="D18" s="14">
        <v>595823.84</v>
      </c>
      <c r="E18" s="21">
        <f t="shared" si="1"/>
        <v>97.676039344262293</v>
      </c>
    </row>
    <row r="19" spans="1:5" ht="30" x14ac:dyDescent="0.25">
      <c r="A19" s="10" t="s">
        <v>41</v>
      </c>
      <c r="B19" s="6" t="s">
        <v>12</v>
      </c>
      <c r="C19" s="16">
        <v>53000</v>
      </c>
      <c r="D19" s="16">
        <v>52208.36</v>
      </c>
      <c r="E19" s="21">
        <f t="shared" si="1"/>
        <v>98.506339622641519</v>
      </c>
    </row>
    <row r="20" spans="1:5" ht="15.75" x14ac:dyDescent="0.25">
      <c r="A20" s="8" t="s">
        <v>42</v>
      </c>
      <c r="B20" s="9" t="s">
        <v>13</v>
      </c>
      <c r="C20" s="15">
        <f>C21</f>
        <v>6878942.0800000001</v>
      </c>
      <c r="D20" s="15">
        <f t="shared" ref="D20" si="4">D21</f>
        <v>4870668.38</v>
      </c>
      <c r="E20" s="20">
        <f t="shared" si="1"/>
        <v>70.80548612498275</v>
      </c>
    </row>
    <row r="21" spans="1:5" ht="15.75" x14ac:dyDescent="0.25">
      <c r="A21" s="5" t="s">
        <v>43</v>
      </c>
      <c r="B21" s="6" t="s">
        <v>14</v>
      </c>
      <c r="C21" s="14">
        <v>6878942.0800000001</v>
      </c>
      <c r="D21" s="14">
        <v>4870668.38</v>
      </c>
      <c r="E21" s="21">
        <f t="shared" si="1"/>
        <v>70.80548612498275</v>
      </c>
    </row>
    <row r="22" spans="1:5" ht="15.75" x14ac:dyDescent="0.25">
      <c r="A22" s="8" t="s">
        <v>44</v>
      </c>
      <c r="B22" s="9" t="s">
        <v>15</v>
      </c>
      <c r="C22" s="15">
        <f>C23+C24+C25</f>
        <v>6214554.5499999998</v>
      </c>
      <c r="D22" s="15">
        <f t="shared" ref="D22" si="5">D23+D24+D25</f>
        <v>5750258.9500000002</v>
      </c>
      <c r="E22" s="20">
        <f t="shared" si="1"/>
        <v>92.528899758390565</v>
      </c>
    </row>
    <row r="23" spans="1:5" ht="15.75" x14ac:dyDescent="0.25">
      <c r="A23" s="8" t="s">
        <v>50</v>
      </c>
      <c r="B23" s="6" t="s">
        <v>51</v>
      </c>
      <c r="C23" s="14">
        <v>267600</v>
      </c>
      <c r="D23" s="14">
        <v>258067.91</v>
      </c>
      <c r="E23" s="21">
        <f t="shared" si="1"/>
        <v>96.437933482810166</v>
      </c>
    </row>
    <row r="24" spans="1:5" ht="15.75" x14ac:dyDescent="0.25">
      <c r="A24" s="5" t="s">
        <v>45</v>
      </c>
      <c r="B24" s="6" t="s">
        <v>16</v>
      </c>
      <c r="C24" s="14">
        <v>702983.76</v>
      </c>
      <c r="D24" s="14">
        <v>376383.76</v>
      </c>
      <c r="E24" s="21">
        <f t="shared" si="1"/>
        <v>53.540889763939923</v>
      </c>
    </row>
    <row r="25" spans="1:5" ht="15.75" x14ac:dyDescent="0.25">
      <c r="A25" s="5" t="s">
        <v>46</v>
      </c>
      <c r="B25" s="6" t="s">
        <v>17</v>
      </c>
      <c r="C25" s="14">
        <v>5243970.79</v>
      </c>
      <c r="D25" s="14">
        <v>5115807.28</v>
      </c>
      <c r="E25" s="21">
        <f t="shared" si="1"/>
        <v>97.555983525987571</v>
      </c>
    </row>
    <row r="26" spans="1:5" ht="15.75" x14ac:dyDescent="0.25">
      <c r="A26" s="8" t="s">
        <v>30</v>
      </c>
      <c r="B26" s="9" t="s">
        <v>18</v>
      </c>
      <c r="C26" s="15">
        <f>C27</f>
        <v>140309</v>
      </c>
      <c r="D26" s="15">
        <f t="shared" ref="D26" si="6">D27</f>
        <v>140309</v>
      </c>
      <c r="E26" s="20">
        <f t="shared" si="1"/>
        <v>100</v>
      </c>
    </row>
    <row r="27" spans="1:5" ht="15.75" x14ac:dyDescent="0.25">
      <c r="A27" s="5" t="s">
        <v>47</v>
      </c>
      <c r="B27" s="6" t="s">
        <v>19</v>
      </c>
      <c r="C27" s="14">
        <v>140309</v>
      </c>
      <c r="D27" s="14">
        <v>140309</v>
      </c>
      <c r="E27" s="21">
        <f t="shared" si="1"/>
        <v>100</v>
      </c>
    </row>
    <row r="28" spans="1:5" ht="15.75" x14ac:dyDescent="0.25">
      <c r="A28" s="8" t="s">
        <v>48</v>
      </c>
      <c r="B28" s="9" t="s">
        <v>20</v>
      </c>
      <c r="C28" s="15">
        <f>C29</f>
        <v>727607.76</v>
      </c>
      <c r="D28" s="15">
        <f t="shared" ref="D28" si="7">D29</f>
        <v>719117.76</v>
      </c>
      <c r="E28" s="20">
        <f t="shared" si="1"/>
        <v>98.833162527018686</v>
      </c>
    </row>
    <row r="29" spans="1:5" ht="15.75" x14ac:dyDescent="0.25">
      <c r="A29" s="5" t="s">
        <v>49</v>
      </c>
      <c r="B29" s="6" t="s">
        <v>21</v>
      </c>
      <c r="C29" s="14">
        <v>727607.76</v>
      </c>
      <c r="D29" s="14">
        <v>719117.76</v>
      </c>
      <c r="E29" s="21">
        <f t="shared" si="1"/>
        <v>98.833162527018686</v>
      </c>
    </row>
    <row r="30" spans="1:5" ht="15.75" x14ac:dyDescent="0.25">
      <c r="A30" s="8">
        <v>1000</v>
      </c>
      <c r="B30" s="9" t="s">
        <v>22</v>
      </c>
      <c r="C30" s="15">
        <f>C31+C32</f>
        <v>716393.08</v>
      </c>
      <c r="D30" s="15">
        <f t="shared" ref="D30" si="8">D31+D32</f>
        <v>566727</v>
      </c>
      <c r="E30" s="20">
        <f t="shared" si="1"/>
        <v>79.108385580720579</v>
      </c>
    </row>
    <row r="31" spans="1:5" ht="15.75" hidden="1" x14ac:dyDescent="0.25">
      <c r="A31" s="8" t="s">
        <v>52</v>
      </c>
      <c r="B31" s="6" t="s">
        <v>53</v>
      </c>
      <c r="C31" s="14"/>
      <c r="D31" s="14"/>
      <c r="E31" s="20" t="e">
        <f t="shared" si="1"/>
        <v>#DIV/0!</v>
      </c>
    </row>
    <row r="32" spans="1:5" ht="15.75" x14ac:dyDescent="0.25">
      <c r="A32" s="5">
        <v>1003</v>
      </c>
      <c r="B32" s="6" t="s">
        <v>23</v>
      </c>
      <c r="C32" s="14">
        <v>716393.08</v>
      </c>
      <c r="D32" s="14">
        <v>566727</v>
      </c>
      <c r="E32" s="21">
        <f t="shared" si="1"/>
        <v>79.108385580720579</v>
      </c>
    </row>
    <row r="33" spans="1:5" ht="15.75" x14ac:dyDescent="0.25">
      <c r="A33" s="8">
        <v>1100</v>
      </c>
      <c r="B33" s="9" t="s">
        <v>24</v>
      </c>
      <c r="C33" s="15">
        <f>C34</f>
        <v>121384</v>
      </c>
      <c r="D33" s="15">
        <f t="shared" ref="D33" si="9">D34</f>
        <v>121384</v>
      </c>
      <c r="E33" s="20">
        <f t="shared" si="1"/>
        <v>100</v>
      </c>
    </row>
    <row r="34" spans="1:5" ht="15.75" x14ac:dyDescent="0.25">
      <c r="A34" s="5">
        <v>1102</v>
      </c>
      <c r="B34" s="6" t="s">
        <v>25</v>
      </c>
      <c r="C34" s="14">
        <v>121384</v>
      </c>
      <c r="D34" s="14">
        <v>121384</v>
      </c>
      <c r="E34" s="21">
        <f t="shared" si="1"/>
        <v>100</v>
      </c>
    </row>
    <row r="35" spans="1:5" ht="15.75" x14ac:dyDescent="0.25">
      <c r="A35" s="8"/>
      <c r="B35" s="9" t="s">
        <v>26</v>
      </c>
      <c r="C35" s="15">
        <f>C9+C15+C17+C20+C22+C26+C28+C30+C33</f>
        <v>24634996.469999999</v>
      </c>
      <c r="D35" s="15">
        <f t="shared" ref="D35" si="10">D9+D15+D17+D20+D22+D26+D28+D30+D33</f>
        <v>21409181.469999999</v>
      </c>
      <c r="E35" s="20">
        <f t="shared" si="1"/>
        <v>86.905559317094557</v>
      </c>
    </row>
    <row r="36" spans="1:5" ht="15.75" x14ac:dyDescent="0.25">
      <c r="A36" s="11"/>
      <c r="B36" s="11" t="s">
        <v>27</v>
      </c>
      <c r="C36" s="13">
        <f>'[1]14'!$C$47-C35</f>
        <v>57938.039999999106</v>
      </c>
      <c r="D36" s="13">
        <f>'[1]14'!$D$47-D35</f>
        <v>1545167.25</v>
      </c>
      <c r="E36" s="20"/>
    </row>
    <row r="37" spans="1:5" ht="15.75" x14ac:dyDescent="0.25">
      <c r="A37" s="2"/>
    </row>
    <row r="38" spans="1:5" ht="15.75" x14ac:dyDescent="0.25">
      <c r="A38" s="2"/>
    </row>
    <row r="39" spans="1:5" ht="15.75" x14ac:dyDescent="0.25">
      <c r="A39" s="2"/>
    </row>
    <row r="40" spans="1:5" ht="15.75" x14ac:dyDescent="0.25">
      <c r="A40" s="1"/>
    </row>
    <row r="41" spans="1:5" ht="15.75" x14ac:dyDescent="0.25">
      <c r="A41" s="1"/>
    </row>
  </sheetData>
  <mergeCells count="10">
    <mergeCell ref="A7:A8"/>
    <mergeCell ref="B7:B8"/>
    <mergeCell ref="C7:C8"/>
    <mergeCell ref="C1:E1"/>
    <mergeCell ref="C2:E2"/>
    <mergeCell ref="C3:E3"/>
    <mergeCell ref="C4:E4"/>
    <mergeCell ref="D7:D8"/>
    <mergeCell ref="E7:E8"/>
    <mergeCell ref="A6:E6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2016-04-19T07:08:49Z</cp:lastPrinted>
  <dcterms:created xsi:type="dcterms:W3CDTF">2015-02-12T11:14:02Z</dcterms:created>
  <dcterms:modified xsi:type="dcterms:W3CDTF">2016-04-25T06:40:38Z</dcterms:modified>
</cp:coreProperties>
</file>